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<sst xmlns="http://schemas.openxmlformats.org/spreadsheetml/2006/main" count="123" uniqueCount="75">
  <si>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</si>
  <si>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姓名：童经道 王西兰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编号：B47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</si>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</sst>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9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35" fillId="18" borderId="21" applyNumberForma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4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5.65*3.75+7.2*8.15</f>
        <v>79.8675</v>
      </c>
      <c r="J7" s="41"/>
      <c r="K7" s="41"/>
      <c r="L7" s="41"/>
      <c r="M7" s="41"/>
      <c r="N7" s="42"/>
      <c r="O7" s="42"/>
      <c r="P7" s="42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7*3.15+3.35*8.15</f>
        <v>49.3525</v>
      </c>
      <c r="J9" s="41"/>
      <c r="K9" s="41"/>
      <c r="L9" s="41"/>
      <c r="M9" s="41"/>
      <c r="N9" s="42"/>
      <c r="O9" s="42"/>
      <c r="P9" s="42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129.22</v>
      </c>
      <c r="J11" s="44"/>
      <c r="K11" s="44"/>
      <c r="L11" s="44"/>
      <c r="M11" s="45"/>
      <c r="N11" s="43">
        <f>SUM(N7:P10)</f>
        <v>0</v>
      </c>
      <c r="O11" s="44"/>
      <c r="P11" s="45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6" t="s">
        <v>19</v>
      </c>
      <c r="J13" s="22"/>
      <c r="K13" s="47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9" t="s">
        <v>23</v>
      </c>
      <c r="S13" s="60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8"/>
      <c r="L14" s="24" t="s">
        <v>26</v>
      </c>
      <c r="M14" s="28"/>
      <c r="N14" s="26" t="s">
        <v>27</v>
      </c>
      <c r="O14" s="49"/>
      <c r="P14" s="28" t="s">
        <v>28</v>
      </c>
      <c r="Q14" s="28"/>
      <c r="R14" s="61" t="s">
        <v>29</v>
      </c>
      <c r="S14" s="62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8"/>
      <c r="L15" s="24" t="s">
        <v>33</v>
      </c>
      <c r="M15" s="28"/>
      <c r="N15" s="26" t="s">
        <v>27</v>
      </c>
      <c r="O15" s="49"/>
      <c r="P15" s="28" t="s">
        <v>34</v>
      </c>
      <c r="Q15" s="28"/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8"/>
      <c r="L16" s="24" t="s">
        <v>37</v>
      </c>
      <c r="M16" s="28"/>
      <c r="N16" s="26" t="s">
        <v>27</v>
      </c>
      <c r="O16" s="49"/>
      <c r="P16" s="28" t="s">
        <v>38</v>
      </c>
      <c r="Q16" s="28"/>
      <c r="R16" s="61" t="s">
        <v>29</v>
      </c>
      <c r="S16" s="62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8"/>
      <c r="L17" s="24" t="s">
        <v>41</v>
      </c>
      <c r="M17" s="50"/>
      <c r="N17" s="26" t="s">
        <v>27</v>
      </c>
      <c r="O17" s="49"/>
      <c r="P17" s="28" t="s">
        <v>42</v>
      </c>
      <c r="Q17" s="28"/>
      <c r="R17" s="61" t="s">
        <v>29</v>
      </c>
      <c r="S17" s="62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8"/>
      <c r="L18" s="24" t="s">
        <v>45</v>
      </c>
      <c r="M18" s="28"/>
      <c r="N18" s="26" t="s">
        <v>27</v>
      </c>
      <c r="O18" s="49"/>
      <c r="P18" s="27" t="s">
        <v>46</v>
      </c>
      <c r="Q18" s="50"/>
      <c r="R18" s="61" t="s">
        <v>29</v>
      </c>
      <c r="S18" s="62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8"/>
      <c r="L19" s="24" t="s">
        <v>49</v>
      </c>
      <c r="M19" s="28"/>
      <c r="N19" s="26" t="s">
        <v>27</v>
      </c>
      <c r="O19" s="49"/>
      <c r="P19" s="28" t="s">
        <v>50</v>
      </c>
      <c r="Q19" s="28"/>
      <c r="R19" s="61" t="s">
        <v>29</v>
      </c>
      <c r="S19" s="62"/>
    </row>
    <row r="20" ht="39" customHeight="1" spans="1:19">
      <c r="A20" s="23"/>
      <c r="B20" s="24" t="s">
        <v>51</v>
      </c>
      <c r="C20" s="29">
        <f>9.65*2.65</f>
        <v>25.5725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8"/>
      <c r="L20" s="24" t="s">
        <v>53</v>
      </c>
      <c r="M20" s="28"/>
      <c r="N20" s="26" t="s">
        <v>27</v>
      </c>
      <c r="O20" s="49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5">
        <f>9.7*4.9+2.3*6.5</f>
        <v>62.48</v>
      </c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48"/>
      <c r="L21" s="24" t="s">
        <v>57</v>
      </c>
      <c r="M21" s="28">
        <f>12.8*3</f>
        <v>38.4</v>
      </c>
      <c r="N21" s="26" t="s">
        <v>27</v>
      </c>
      <c r="O21" s="49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5">
        <f>1.8*1.5*2+1</f>
        <v>6.4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8"/>
      <c r="L22" s="24" t="s">
        <v>61</v>
      </c>
      <c r="M22" s="28"/>
      <c r="N22" s="26" t="s">
        <v>27</v>
      </c>
      <c r="O22" s="49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5">
        <f>1.8*1.5*2+1</f>
        <v>6.4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8"/>
      <c r="L23" s="24" t="s">
        <v>65</v>
      </c>
      <c r="M23" s="28">
        <f>6.1*6.8</f>
        <v>41.48</v>
      </c>
      <c r="N23" s="26" t="s">
        <v>27</v>
      </c>
      <c r="O23" s="49"/>
      <c r="P23" s="28" t="s">
        <v>66</v>
      </c>
      <c r="Q23" s="28"/>
      <c r="R23" s="61" t="s">
        <v>29</v>
      </c>
      <c r="S23" s="62"/>
    </row>
    <row r="24" ht="39" customHeight="1" spans="1:19">
      <c r="A24" s="23"/>
      <c r="B24" s="24" t="s">
        <v>67</v>
      </c>
      <c r="C24" s="25">
        <f>0.85*2+1.5*5.05+0.9*2.5</f>
        <v>11.525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8"/>
      <c r="L24" s="24" t="s">
        <v>69</v>
      </c>
      <c r="M24" s="28"/>
      <c r="N24" s="26" t="s">
        <v>27</v>
      </c>
      <c r="O24" s="49"/>
      <c r="P24" s="28" t="s">
        <v>70</v>
      </c>
      <c r="Q24" s="28"/>
      <c r="R24" s="61" t="s">
        <v>29</v>
      </c>
      <c r="S24" s="62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1"/>
      <c r="L25" s="31" t="s">
        <v>73</v>
      </c>
      <c r="M25" s="31">
        <f>1.4*2.25</f>
        <v>3.15</v>
      </c>
      <c r="N25" s="33" t="s">
        <v>27</v>
      </c>
      <c r="O25" s="32"/>
      <c r="P25" s="31"/>
      <c r="Q25" s="31"/>
      <c r="R25" s="63"/>
      <c r="S25" s="64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5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5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